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t\ARDUINO\PROJ\HC12TX2\"/>
    </mc:Choice>
  </mc:AlternateContent>
  <xr:revisionPtr revIDLastSave="0" documentId="13_ncr:1_{FC64CD2D-A334-492B-B049-8FD87414CCD2}" xr6:coauthVersionLast="47" xr6:coauthVersionMax="47" xr10:uidLastSave="{00000000-0000-0000-0000-000000000000}"/>
  <bookViews>
    <workbookView xWindow="1853" yWindow="263" windowWidth="22326" windowHeight="12835" xr2:uid="{DA8AEB4A-8E70-4CBC-931B-A0238A27C365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2" i="1" s="1"/>
  <c r="N5" i="1"/>
  <c r="M8" i="1"/>
  <c r="H3" i="1"/>
  <c r="H6" i="1" s="1"/>
  <c r="D3" i="1"/>
  <c r="D5" i="1" s="1"/>
  <c r="I3" i="1"/>
  <c r="I5" i="1" s="1"/>
  <c r="J3" i="1"/>
  <c r="J6" i="1" s="1"/>
  <c r="G3" i="1"/>
  <c r="G6" i="1" s="1"/>
  <c r="F3" i="1"/>
  <c r="F6" i="1" s="1"/>
  <c r="E3" i="1"/>
  <c r="E5" i="1" s="1"/>
  <c r="C3" i="1"/>
  <c r="C5" i="1" s="1"/>
  <c r="B3" i="1"/>
  <c r="B4" i="1" s="1"/>
  <c r="K3" i="1" l="1"/>
  <c r="E6" i="1"/>
  <c r="M6" i="1" s="1"/>
  <c r="H4" i="1"/>
  <c r="H5" i="1"/>
  <c r="K5" i="1" s="1"/>
  <c r="D4" i="1"/>
  <c r="D6" i="1"/>
  <c r="K6" i="1" s="1"/>
  <c r="E4" i="1"/>
  <c r="L5" i="1"/>
  <c r="C6" i="1"/>
  <c r="B6" i="1"/>
  <c r="L3" i="1"/>
  <c r="I6" i="1"/>
  <c r="I4" i="1"/>
  <c r="C4" i="1"/>
  <c r="F5" i="1"/>
  <c r="M3" i="1"/>
  <c r="G5" i="1"/>
  <c r="M5" i="1" s="1"/>
  <c r="J5" i="1"/>
  <c r="F4" i="1"/>
  <c r="G4" i="1"/>
  <c r="J4" i="1"/>
  <c r="B5" i="1"/>
  <c r="K8" i="1" l="1"/>
  <c r="K4" i="1"/>
  <c r="M4" i="1"/>
  <c r="L4" i="1"/>
  <c r="L6" i="1"/>
</calcChain>
</file>

<file path=xl/sharedStrings.xml><?xml version="1.0" encoding="utf-8"?>
<sst xmlns="http://schemas.openxmlformats.org/spreadsheetml/2006/main" count="15" uniqueCount="13">
  <si>
    <t>uS</t>
  </si>
  <si>
    <t>tmp_buf</t>
  </si>
  <si>
    <t>tx_buf 1/8</t>
  </si>
  <si>
    <t>tx_buf/16</t>
  </si>
  <si>
    <t>N</t>
  </si>
  <si>
    <t>Delta 1-2 ms</t>
  </si>
  <si>
    <t>Delta 0,8-2,2</t>
  </si>
  <si>
    <t>D</t>
  </si>
  <si>
    <t>tx_buf/N-D</t>
  </si>
  <si>
    <t>inc accuracy</t>
  </si>
  <si>
    <t>Delta 0,863-2,137</t>
  </si>
  <si>
    <t>X</t>
  </si>
  <si>
    <t>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</si>
</sst>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" fontId="0" fillId="2" borderId="0" xfId="0" applyNumberFormat="1" applyFill="1"/>
    <xf numFmtId="9" fontId="0" fillId="0" borderId="0" xfId="0" applyNumberFormat="1"/>
    <xf numFmtId="1" fontId="0" fillId="3" borderId="0" xfId="0" applyNumberFormat="1" applyFill="1"/>
    <xf numFmtId="0" fontId="0" fillId="3" borderId="0" xfId="0" applyFill="1"/>
    <xf numFmtId="9" fontId="0" fillId="2" borderId="0" xfId="0" applyNumberFormat="1" applyFill="1"/>
    <xf numFmtId="1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B2FB2-B1DD-4118-A606-178337C4F9D4}">
  <dimension ref="A1:P15"/>
  <sheetViews>
    <sheetView tabSelected="1" workbookViewId="0">
      <selection activeCell="B11" sqref="B11"/>
    </sheetView>
  </sheetViews>
  <sheetFormatPr baseColWidth="10" defaultRowHeight="15.05" x14ac:dyDescent="0.3"/>
  <cols>
    <col min="11" max="11" width="16.33203125" customWidth="1"/>
    <col min="12" max="12" width="13.44140625" customWidth="1"/>
  </cols>
  <sheetData>
    <row r="1" spans="1:16" x14ac:dyDescent="0.3">
      <c r="K1" t="s">
        <v>10</v>
      </c>
      <c r="L1" t="s">
        <v>6</v>
      </c>
      <c r="M1" t="s">
        <v>5</v>
      </c>
      <c r="N1" t="s">
        <v>9</v>
      </c>
      <c r="O1" s="1" t="s">
        <v>4</v>
      </c>
      <c r="P1" s="1" t="s">
        <v>7</v>
      </c>
    </row>
    <row r="2" spans="1:16" x14ac:dyDescent="0.3">
      <c r="A2" t="s">
        <v>0</v>
      </c>
      <c r="B2">
        <v>500</v>
      </c>
      <c r="C2">
        <v>800</v>
      </c>
      <c r="D2">
        <v>885</v>
      </c>
      <c r="E2">
        <v>1000</v>
      </c>
      <c r="F2">
        <v>1500</v>
      </c>
      <c r="G2">
        <v>2000</v>
      </c>
      <c r="H2">
        <v>2137</v>
      </c>
      <c r="I2">
        <v>2200</v>
      </c>
      <c r="J2">
        <v>2400</v>
      </c>
    </row>
    <row r="3" spans="1:16" x14ac:dyDescent="0.3">
      <c r="A3" t="s">
        <v>1</v>
      </c>
      <c r="B3" s="2">
        <f>B2*2</f>
        <v>1000</v>
      </c>
      <c r="C3" s="2">
        <f t="shared" ref="C3:J3" si="0">C2*2</f>
        <v>1600</v>
      </c>
      <c r="D3" s="2">
        <f t="shared" si="0"/>
        <v>1770</v>
      </c>
      <c r="E3" s="2">
        <f t="shared" si="0"/>
        <v>2000</v>
      </c>
      <c r="F3" s="2">
        <f t="shared" si="0"/>
        <v>3000</v>
      </c>
      <c r="G3" s="2">
        <f t="shared" si="0"/>
        <v>4000</v>
      </c>
      <c r="H3" s="2">
        <f t="shared" si="0"/>
        <v>4274</v>
      </c>
      <c r="I3" s="2">
        <f t="shared" si="0"/>
        <v>4400</v>
      </c>
      <c r="J3" s="2">
        <f t="shared" si="0"/>
        <v>4800</v>
      </c>
      <c r="K3" s="2">
        <f>H3-D3</f>
        <v>2504</v>
      </c>
      <c r="L3" s="2">
        <f>I3-C3</f>
        <v>2800</v>
      </c>
      <c r="M3" s="2">
        <f>G3-E3</f>
        <v>2000</v>
      </c>
    </row>
    <row r="4" spans="1:16" x14ac:dyDescent="0.3">
      <c r="A4" t="s">
        <v>2</v>
      </c>
      <c r="B4" s="2">
        <f>B3/8</f>
        <v>125</v>
      </c>
      <c r="C4" s="2">
        <f t="shared" ref="C4:J4" si="1">C3/8</f>
        <v>200</v>
      </c>
      <c r="D4" s="2">
        <f t="shared" si="1"/>
        <v>221.25</v>
      </c>
      <c r="E4" s="2">
        <f t="shared" si="1"/>
        <v>250</v>
      </c>
      <c r="F4" s="2">
        <f t="shared" si="1"/>
        <v>375</v>
      </c>
      <c r="G4" s="2">
        <f t="shared" si="1"/>
        <v>500</v>
      </c>
      <c r="H4" s="2">
        <f t="shared" si="1"/>
        <v>534.25</v>
      </c>
      <c r="I4" s="2">
        <f t="shared" si="1"/>
        <v>550</v>
      </c>
      <c r="J4" s="2">
        <f t="shared" si="1"/>
        <v>600</v>
      </c>
      <c r="K4" s="2">
        <f t="shared" ref="K4:K6" si="2">H4-D4</f>
        <v>313</v>
      </c>
      <c r="L4" s="2">
        <f t="shared" ref="L4:L6" si="3">I4-C4</f>
        <v>350</v>
      </c>
      <c r="M4" s="2">
        <f t="shared" ref="M4:M6" si="4">G4-E4</f>
        <v>250</v>
      </c>
    </row>
    <row r="5" spans="1:16" x14ac:dyDescent="0.3">
      <c r="A5" t="s">
        <v>3</v>
      </c>
      <c r="B5" s="2">
        <f>B3/16</f>
        <v>62.5</v>
      </c>
      <c r="C5" s="2">
        <f t="shared" ref="C5:J5" si="5">C3/16</f>
        <v>100</v>
      </c>
      <c r="D5" s="2">
        <f t="shared" ref="D5" si="6">D3/16</f>
        <v>110.625</v>
      </c>
      <c r="E5" s="10">
        <f t="shared" si="5"/>
        <v>125</v>
      </c>
      <c r="F5" s="2">
        <f t="shared" si="5"/>
        <v>187.5</v>
      </c>
      <c r="G5" s="10">
        <f t="shared" si="5"/>
        <v>250</v>
      </c>
      <c r="H5" s="2">
        <f t="shared" ref="H5" si="7">H3/16</f>
        <v>267.125</v>
      </c>
      <c r="I5" s="2">
        <f t="shared" ref="I5" si="8">I3/16</f>
        <v>275</v>
      </c>
      <c r="J5" s="2">
        <f t="shared" si="5"/>
        <v>300</v>
      </c>
      <c r="K5" s="2">
        <f t="shared" si="2"/>
        <v>156.5</v>
      </c>
      <c r="L5" s="2">
        <f t="shared" si="3"/>
        <v>175</v>
      </c>
      <c r="M5" s="2">
        <f t="shared" si="4"/>
        <v>125</v>
      </c>
      <c r="N5" s="6">
        <f>(G5-E5)/255</f>
        <v>0.49019607843137253</v>
      </c>
    </row>
    <row r="6" spans="1:16" x14ac:dyDescent="0.3">
      <c r="A6" t="s">
        <v>8</v>
      </c>
      <c r="B6" s="2">
        <f t="shared" ref="B6:J6" si="9">B3/$O$6 - $P$6</f>
        <v>-73</v>
      </c>
      <c r="C6" s="7">
        <f t="shared" si="9"/>
        <v>-13</v>
      </c>
      <c r="D6" s="5">
        <f t="shared" si="9"/>
        <v>4</v>
      </c>
      <c r="E6" s="2">
        <f t="shared" si="9"/>
        <v>27</v>
      </c>
      <c r="F6" s="2">
        <f t="shared" si="9"/>
        <v>127</v>
      </c>
      <c r="G6" s="2">
        <f t="shared" si="9"/>
        <v>227</v>
      </c>
      <c r="H6" s="5">
        <f t="shared" si="9"/>
        <v>254.39999999999998</v>
      </c>
      <c r="I6" s="2">
        <f t="shared" si="9"/>
        <v>267</v>
      </c>
      <c r="J6" s="2">
        <f t="shared" si="9"/>
        <v>307</v>
      </c>
      <c r="K6" s="2">
        <f t="shared" si="2"/>
        <v>250.39999999999998</v>
      </c>
      <c r="L6" s="7">
        <f t="shared" si="3"/>
        <v>280</v>
      </c>
      <c r="M6" s="2">
        <f t="shared" si="4"/>
        <v>200</v>
      </c>
      <c r="N6" s="6"/>
      <c r="O6" s="4">
        <v>10</v>
      </c>
      <c r="P6" s="3">
        <v>173</v>
      </c>
    </row>
    <row r="8" spans="1:16" x14ac:dyDescent="0.3">
      <c r="A8" t="s">
        <v>9</v>
      </c>
      <c r="K8" s="9">
        <f>(H6-D6)/255</f>
        <v>0.98196078431372535</v>
      </c>
      <c r="L8" s="6"/>
      <c r="M8" s="6">
        <f>(G6-E6)/255</f>
        <v>0.78431372549019607</v>
      </c>
    </row>
    <row r="10" spans="1:16" x14ac:dyDescent="0.3">
      <c r="A10" t="s">
        <v>11</v>
      </c>
      <c r="B10">
        <v>127</v>
      </c>
    </row>
    <row r="11" spans="1:16" x14ac:dyDescent="0.3">
      <c r="A11" t="s">
        <v>12</v>
      </c>
      <c r="B11">
        <f>(B10+$P$6)*$O$6</f>
        <v>3000</v>
      </c>
    </row>
    <row r="12" spans="1:16" x14ac:dyDescent="0.3">
      <c r="A12" t="s">
        <v>0</v>
      </c>
      <c r="B12">
        <f>B11/2</f>
        <v>1500</v>
      </c>
    </row>
    <row r="15" spans="1:16" x14ac:dyDescent="0.3">
      <c r="E15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</dc:creator>
  <cp:lastModifiedBy>JL</cp:lastModifiedBy>
  <dcterms:created xsi:type="dcterms:W3CDTF">2021-03-19T08:05:06Z</dcterms:created>
  <dcterms:modified xsi:type="dcterms:W3CDTF">2023-07-08T08:56:52Z</dcterms:modified>
</cp:coreProperties>
</file>